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46 - ELEKTRO Primorska RTP 110_20 kV Pivka\9-DZR\"/>
    </mc:Choice>
  </mc:AlternateContent>
  <xr:revisionPtr revIDLastSave="0" documentId="8_{A21460A4-892A-4312-9446-B310BCB12D81}" xr6:coauthVersionLast="36" xr6:coauthVersionMax="36" xr10:uidLastSave="{00000000-0000-0000-0000-000000000000}"/>
  <workbookProtection workbookPassword="CB9D" lockStructure="1"/>
  <bookViews>
    <workbookView xWindow="32760" yWindow="32760" windowWidth="32760" windowHeight="17505"/>
  </bookViews>
  <sheets>
    <sheet name="RTP Pivka - Rekapitulacija" sheetId="1" r:id="rId1"/>
  </sheets>
  <calcPr calcId="191029"/>
</workbook>
</file>

<file path=xl/calcChain.xml><?xml version="1.0" encoding="utf-8"?>
<calcChain xmlns="http://schemas.openxmlformats.org/spreadsheetml/2006/main">
  <c r="F7" i="1" l="1"/>
  <c r="F6" i="1"/>
  <c r="F5" i="1"/>
  <c r="F9" i="1"/>
  <c r="F10" i="1"/>
  <c r="F11" i="1"/>
</calcChain>
</file>

<file path=xl/sharedStrings.xml><?xml version="1.0" encoding="utf-8"?>
<sst xmlns="http://schemas.openxmlformats.org/spreadsheetml/2006/main" count="21" uniqueCount="19">
  <si>
    <t>DDV</t>
  </si>
  <si>
    <t>poz.</t>
  </si>
  <si>
    <t>postavka</t>
  </si>
  <si>
    <t>količina</t>
  </si>
  <si>
    <t>EM</t>
  </si>
  <si>
    <t>cena/EM</t>
  </si>
  <si>
    <t>znesek</t>
  </si>
  <si>
    <t>%</t>
  </si>
  <si>
    <t>SKUPAJ (brez DDV)</t>
  </si>
  <si>
    <t>SKUPAJ (z DDV)</t>
  </si>
  <si>
    <r>
      <t xml:space="preserve">Opombe: 
- Ponudnik mora v stolpec </t>
    </r>
    <r>
      <rPr>
        <b/>
        <sz val="11"/>
        <color indexed="8"/>
        <rFont val="Swis721 LtCn BT"/>
        <family val="2"/>
      </rPr>
      <t>cena/EM</t>
    </r>
    <r>
      <rPr>
        <sz val="11"/>
        <color indexed="8"/>
        <rFont val="Swis721 LtCn BT"/>
        <family val="2"/>
      </rPr>
      <t xml:space="preserve"> vpisati ceno posamezne postavke.
- Cena posamezne postavke mora zajemati vse, kar je zahtevano v tehnični specifikaciji razpisne dokumentacije.
</t>
    </r>
  </si>
  <si>
    <t>G2</t>
  </si>
  <si>
    <t>E3.1 &amp; E3.2</t>
  </si>
  <si>
    <t>E3.3</t>
  </si>
  <si>
    <t>Gradbena dela</t>
  </si>
  <si>
    <t>kpl</t>
  </si>
  <si>
    <t>Primarna oprema in elektromontaža</t>
  </si>
  <si>
    <t>Sekundarna oprema</t>
  </si>
  <si>
    <t>PONUDBENI PREDRAČUN - REKAPITULACIJA
RTP 110/20 kV Pivka - Obnova zaščite in vodenja transformatorskih polj ter zamenjava energetskega transformatorja TR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</si>
</sst>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Swis721 LtCn BT"/>
      <family val="2"/>
    </font>
    <font>
      <b/>
      <sz val="11"/>
      <color indexed="8"/>
      <name val="Swis721 LtCn BT"/>
      <family val="2"/>
    </font>
    <font>
      <sz val="11"/>
      <color theme="1"/>
      <name val="Swis721 LtCn BT"/>
      <family val="2"/>
    </font>
    <font>
      <b/>
      <sz val="11"/>
      <color theme="1"/>
      <name val="Swis721 LtCn BT"/>
      <family val="2"/>
    </font>
    <font>
      <b/>
      <i/>
      <sz val="11"/>
      <color theme="1"/>
      <name val="Swis721 LtCn BT"/>
      <family val="2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Protection="1"/>
    <xf numFmtId="164" fontId="3" fillId="0" borderId="0" xfId="0" applyNumberFormat="1" applyFont="1" applyProtection="1"/>
    <xf numFmtId="164" fontId="3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64" fontId="3" fillId="0" borderId="0" xfId="0" applyNumberFormat="1" applyFont="1" applyAlignment="1" applyProtection="1">
      <alignment vertical="top"/>
    </xf>
    <xf numFmtId="0" fontId="0" fillId="0" borderId="0" xfId="0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64" fontId="3" fillId="0" borderId="0" xfId="0" applyNumberFormat="1" applyFont="1" applyProtection="1"/>
    <xf numFmtId="164" fontId="4" fillId="0" borderId="0" xfId="0" applyNumberFormat="1" applyFont="1" applyProtection="1"/>
    <xf numFmtId="0" fontId="4" fillId="0" borderId="0" xfId="0" applyFont="1" applyAlignment="1" applyProtection="1"/>
    <xf numFmtId="164" fontId="4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6" fillId="0" borderId="0" xfId="0" applyFont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638175</xdr:colOff>
      <xdr:row>0</xdr:row>
      <xdr:rowOff>361950</xdr:rowOff>
    </xdr:to>
    <xdr:pic>
      <xdr:nvPicPr>
        <xdr:cNvPr id="1034" name="Picture 82" descr="05_EP_logotip_HORIZONTALEN">
          <a:extLst>
            <a:ext uri="{FF2B5EF4-FFF2-40B4-BE49-F238E27FC236}">
              <a16:creationId xmlns:a16="http://schemas.microsoft.com/office/drawing/2014/main" id="{CA5B65EC-7074-426B-A1AA-1132407A1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0"/>
          <a:ext cx="14668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115" zoomScaleNormal="100" zoomScaleSheetLayoutView="115" zoomScalePageLayoutView="115" workbookViewId="0">
      <selection activeCell="E5" sqref="E5"/>
    </sheetView>
  </sheetViews>
  <sheetFormatPr defaultRowHeight="15" x14ac:dyDescent="0.25"/>
  <cols>
    <col min="1" max="1" width="13.28515625" style="7" customWidth="1"/>
    <col min="2" max="2" width="33.7109375" style="10" customWidth="1"/>
    <col min="3" max="3" width="7.42578125" style="7" customWidth="1"/>
    <col min="4" max="4" width="4.140625" style="8" customWidth="1"/>
    <col min="5" max="5" width="16.140625" customWidth="1"/>
    <col min="6" max="6" width="16.7109375" style="7" customWidth="1"/>
    <col min="7" max="7" width="9.140625" style="10"/>
  </cols>
  <sheetData>
    <row r="1" spans="1:10" s="10" customFormat="1" ht="47.25" customHeight="1" x14ac:dyDescent="0.25">
      <c r="A1" s="7"/>
      <c r="C1" s="7"/>
      <c r="D1" s="8"/>
      <c r="F1" s="7"/>
    </row>
    <row r="2" spans="1:10" s="10" customFormat="1" ht="66.75" customHeight="1" x14ac:dyDescent="0.25">
      <c r="A2" s="23" t="s">
        <v>18</v>
      </c>
      <c r="B2" s="23"/>
      <c r="C2" s="23"/>
      <c r="D2" s="23"/>
      <c r="E2" s="23"/>
      <c r="F2" s="23"/>
    </row>
    <row r="3" spans="1:10" x14ac:dyDescent="0.25">
      <c r="A3" s="11" t="s">
        <v>1</v>
      </c>
      <c r="B3" s="12" t="s">
        <v>2</v>
      </c>
      <c r="C3" s="11" t="s">
        <v>3</v>
      </c>
      <c r="D3" s="11" t="s">
        <v>4</v>
      </c>
      <c r="E3" s="16" t="s">
        <v>5</v>
      </c>
      <c r="F3" s="11" t="s">
        <v>6</v>
      </c>
    </row>
    <row r="4" spans="1:10" s="10" customFormat="1" x14ac:dyDescent="0.25">
      <c r="A4" s="11"/>
      <c r="B4" s="12"/>
      <c r="C4" s="11"/>
      <c r="D4" s="11"/>
      <c r="E4" s="16"/>
      <c r="F4" s="11"/>
    </row>
    <row r="5" spans="1:10" x14ac:dyDescent="0.25">
      <c r="A5" s="4" t="s">
        <v>11</v>
      </c>
      <c r="B5" s="19" t="s">
        <v>14</v>
      </c>
      <c r="C5" s="6">
        <v>1</v>
      </c>
      <c r="D5" s="20" t="s">
        <v>15</v>
      </c>
      <c r="E5" s="3"/>
      <c r="F5" s="9">
        <f>ROUND(C5*E5,2)</f>
        <v>0</v>
      </c>
      <c r="G5" s="13"/>
      <c r="H5" s="1"/>
      <c r="I5" s="1"/>
      <c r="J5" s="1"/>
    </row>
    <row r="6" spans="1:10" x14ac:dyDescent="0.25">
      <c r="A6" s="4" t="s">
        <v>12</v>
      </c>
      <c r="B6" s="19" t="s">
        <v>16</v>
      </c>
      <c r="C6" s="6">
        <v>1</v>
      </c>
      <c r="D6" s="20" t="s">
        <v>15</v>
      </c>
      <c r="E6" s="3"/>
      <c r="F6" s="9">
        <f>ROUND(C6*E6,2)</f>
        <v>0</v>
      </c>
      <c r="G6" s="13"/>
      <c r="H6" s="1"/>
      <c r="I6" s="1"/>
      <c r="J6" s="1"/>
    </row>
    <row r="7" spans="1:10" x14ac:dyDescent="0.25">
      <c r="A7" s="4" t="s">
        <v>13</v>
      </c>
      <c r="B7" s="19" t="s">
        <v>17</v>
      </c>
      <c r="C7" s="6">
        <v>1</v>
      </c>
      <c r="D7" s="20" t="s">
        <v>15</v>
      </c>
      <c r="E7" s="3"/>
      <c r="F7" s="9">
        <f>ROUND(C7*E7,2)</f>
        <v>0</v>
      </c>
      <c r="G7" s="13"/>
      <c r="H7" s="1"/>
      <c r="I7" s="1"/>
      <c r="J7" s="1"/>
    </row>
    <row r="8" spans="1:10" s="10" customFormat="1" x14ac:dyDescent="0.25">
      <c r="A8" s="5"/>
      <c r="B8" s="14"/>
      <c r="C8" s="6"/>
      <c r="D8" s="20"/>
      <c r="E8" s="15"/>
      <c r="F8" s="9"/>
      <c r="G8" s="13"/>
      <c r="H8" s="13"/>
      <c r="I8" s="13"/>
      <c r="J8" s="13"/>
    </row>
    <row r="9" spans="1:10" s="10" customFormat="1" x14ac:dyDescent="0.25">
      <c r="A9" s="5"/>
      <c r="B9" s="17" t="s">
        <v>8</v>
      </c>
      <c r="C9" s="6"/>
      <c r="D9" s="20"/>
      <c r="E9" s="15"/>
      <c r="F9" s="18">
        <f>SUM(F5:F7)</f>
        <v>0</v>
      </c>
      <c r="G9" s="13"/>
      <c r="H9" s="13"/>
      <c r="I9" s="13"/>
      <c r="J9" s="13"/>
    </row>
    <row r="10" spans="1:10" x14ac:dyDescent="0.25">
      <c r="A10" s="5"/>
      <c r="B10" s="14" t="s">
        <v>0</v>
      </c>
      <c r="C10" s="6">
        <v>22</v>
      </c>
      <c r="D10" s="20" t="s">
        <v>7</v>
      </c>
      <c r="E10" s="2"/>
      <c r="F10" s="9">
        <f>F9*0.22</f>
        <v>0</v>
      </c>
      <c r="G10" s="13"/>
      <c r="H10" s="1"/>
      <c r="I10" s="1"/>
      <c r="J10" s="1"/>
    </row>
    <row r="11" spans="1:10" x14ac:dyDescent="0.25">
      <c r="A11" s="5"/>
      <c r="B11" s="17" t="s">
        <v>9</v>
      </c>
      <c r="C11" s="6"/>
      <c r="D11" s="20"/>
      <c r="E11" s="2"/>
      <c r="F11" s="18">
        <f>F9+F10</f>
        <v>0</v>
      </c>
      <c r="G11" s="13"/>
      <c r="H11" s="1"/>
      <c r="I11" s="1"/>
      <c r="J11" s="1"/>
    </row>
    <row r="12" spans="1:10" x14ac:dyDescent="0.25">
      <c r="A12" s="6"/>
      <c r="B12" s="14"/>
      <c r="C12" s="6"/>
      <c r="D12" s="20"/>
      <c r="E12" s="2"/>
      <c r="F12" s="6"/>
      <c r="G12" s="13"/>
      <c r="H12" s="1"/>
      <c r="I12" s="1"/>
      <c r="J12" s="1"/>
    </row>
    <row r="13" spans="1:10" x14ac:dyDescent="0.25">
      <c r="A13" s="6"/>
      <c r="B13" s="14"/>
      <c r="C13" s="6"/>
      <c r="D13" s="20"/>
      <c r="E13" s="2"/>
      <c r="F13" s="6"/>
      <c r="G13" s="13"/>
      <c r="H13" s="1"/>
      <c r="I13" s="1"/>
      <c r="J13" s="1"/>
    </row>
    <row r="14" spans="1:10" ht="60" customHeight="1" x14ac:dyDescent="0.25">
      <c r="A14" s="21" t="s">
        <v>10</v>
      </c>
      <c r="B14" s="22"/>
      <c r="C14" s="22"/>
      <c r="D14" s="22"/>
      <c r="E14" s="22"/>
      <c r="F14" s="22"/>
      <c r="G14" s="13"/>
      <c r="H14" s="1"/>
      <c r="I14" s="1"/>
      <c r="J14" s="1"/>
    </row>
  </sheetData>
  <sheetProtection password="CB9D" sheet="1" objects="1" scenarios="1"/>
  <mergeCells count="2">
    <mergeCell ref="A14:F14"/>
    <mergeCell ref="A2:F2"/>
  </mergeCells>
  <pageMargins left="0.55147058823529416" right="0.45343137254901961" top="1.0104166666666667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25464753ac94ccc3ce4a7053b4cef547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c79465f348695ccbfa26c9cf1f5b6fe1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1BC892-16B6-4785-9C0D-921E76948558}"/>
</file>

<file path=customXml/itemProps2.xml><?xml version="1.0" encoding="utf-8"?>
<ds:datastoreItem xmlns:ds="http://schemas.openxmlformats.org/officeDocument/2006/customXml" ds:itemID="{0DDF84B1-D9BC-4043-92A1-48F61D51C7AE}"/>
</file>

<file path=customXml/itemProps3.xml><?xml version="1.0" encoding="utf-8"?>
<ds:datastoreItem xmlns:ds="http://schemas.openxmlformats.org/officeDocument/2006/customXml" ds:itemID="{F9693758-088B-4DD2-99B5-16122C756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RTP Pivka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Vintar</dc:creator>
  <cp:lastModifiedBy>Primož Vintar</cp:lastModifiedBy>
  <cp:lastPrinted>2025-12-08T13:12:13Z</cp:lastPrinted>
  <dcterms:created xsi:type="dcterms:W3CDTF">2023-12-04T08:13:22Z</dcterms:created>
  <dcterms:modified xsi:type="dcterms:W3CDTF">2026-03-04T12:58:55Z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